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ACJA\__Rok 2026\_Postępowania serwisowe_\3. Klimatyzacje\Załączniki do PU\Poprawki_16.04.2026\"/>
    </mc:Choice>
  </mc:AlternateContent>
  <xr:revisionPtr revIDLastSave="0" documentId="13_ncr:1_{663A35BF-1C84-4E00-A85A-8926C5995A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nr 5" sheetId="1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0" hidden="1">'Zał. nr 5'!$A$2:$K$52</definedName>
    <definedName name="_xlnm.Print_Titles" localSheetId="0">'Zał. nr 5'!$1:$2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3" l="1"/>
  <c r="J49" i="13"/>
  <c r="J42" i="13"/>
  <c r="J43" i="13"/>
  <c r="J50" i="13"/>
  <c r="J3" i="13"/>
  <c r="J4" i="13"/>
  <c r="J5" i="13"/>
  <c r="J11" i="13"/>
  <c r="J12" i="13"/>
  <c r="J13" i="13"/>
  <c r="J14" i="13"/>
  <c r="J15" i="13"/>
  <c r="J16" i="13"/>
  <c r="J17" i="13"/>
  <c r="J18" i="13"/>
  <c r="J19" i="13"/>
  <c r="J20" i="13"/>
  <c r="J53" i="13" l="1"/>
  <c r="J52" i="13"/>
  <c r="J51" i="13"/>
  <c r="J41" i="13"/>
  <c r="J40" i="13"/>
  <c r="J38" i="13"/>
  <c r="J37" i="13"/>
  <c r="J36" i="13"/>
  <c r="J34" i="13"/>
  <c r="J33" i="13"/>
  <c r="J32" i="13"/>
  <c r="J31" i="13"/>
  <c r="J30" i="13"/>
  <c r="J29" i="13"/>
  <c r="J25" i="13"/>
  <c r="J24" i="13"/>
  <c r="J23" i="13"/>
  <c r="J22" i="13"/>
  <c r="J21" i="13"/>
</calcChain>
</file>

<file path=xl/sharedStrings.xml><?xml version="1.0" encoding="utf-8"?>
<sst xmlns="http://schemas.openxmlformats.org/spreadsheetml/2006/main" count="347" uniqueCount="182">
  <si>
    <t>l.p.</t>
  </si>
  <si>
    <t>kg</t>
  </si>
  <si>
    <t>GWP</t>
  </si>
  <si>
    <t>R407C</t>
  </si>
  <si>
    <t>R410A</t>
  </si>
  <si>
    <t>Rodzaj
czynnika</t>
  </si>
  <si>
    <t>NAPEŁNIENIE</t>
  </si>
  <si>
    <t>Jednostka     Organizacyjna</t>
  </si>
  <si>
    <t>Producent urządzenia</t>
  </si>
  <si>
    <t>Typ urządzenia</t>
  </si>
  <si>
    <t>Lokalizacja urządzenia</t>
  </si>
  <si>
    <t>Nr fabryczny</t>
  </si>
  <si>
    <t>Rok produkcji</t>
  </si>
  <si>
    <t>Moc chłodnicza [kW]</t>
  </si>
  <si>
    <t>bd</t>
  </si>
  <si>
    <t>Mitsubishi</t>
  </si>
  <si>
    <t>KGZ Krasne</t>
  </si>
  <si>
    <t>Darpin</t>
  </si>
  <si>
    <t>PASCW130SB-4</t>
  </si>
  <si>
    <t>506CW110725007</t>
  </si>
  <si>
    <t>Blue Box</t>
  </si>
  <si>
    <t>ZETA Rev HE 721P</t>
  </si>
  <si>
    <t>SB10016225</t>
  </si>
  <si>
    <t>PMG Brzeźnica</t>
  </si>
  <si>
    <t>Dach budynku AKP przy tłoczni gazu</t>
  </si>
  <si>
    <t>Galletti</t>
  </si>
  <si>
    <t>MTE033COAA</t>
  </si>
  <si>
    <t>KGZ Żurawica</t>
  </si>
  <si>
    <t xml:space="preserve">37-710 Żurawica                      ul: Przemyska 7 </t>
  </si>
  <si>
    <t xml:space="preserve"> Darpin</t>
  </si>
  <si>
    <t>SA-11-N-P3S</t>
  </si>
  <si>
    <t>13M182</t>
  </si>
  <si>
    <t>Agregat wody lodowej</t>
  </si>
  <si>
    <t>13M183</t>
  </si>
  <si>
    <t>b.d.</t>
  </si>
  <si>
    <t>KGZ Czarna Sędziszowska</t>
  </si>
  <si>
    <t>KGZ Czarna S. - sprężarka gazu</t>
  </si>
  <si>
    <t>Uniflair (Włochy)</t>
  </si>
  <si>
    <t>ERA C0621A</t>
  </si>
  <si>
    <t>URY 024243</t>
  </si>
  <si>
    <t>OZG Góra Ropczycka - instalacja osuszania</t>
  </si>
  <si>
    <t>Lennox Refac (Hiszpania)</t>
  </si>
  <si>
    <t>EAC0151SKHN</t>
  </si>
  <si>
    <t>10051190ES03120607</t>
  </si>
  <si>
    <t>KGZ Maćkowice</t>
  </si>
  <si>
    <t>Ośrodek centralny</t>
  </si>
  <si>
    <t>CLIMAVENETA</t>
  </si>
  <si>
    <t>FOCS/LN0851</t>
  </si>
  <si>
    <t>15/08/2012</t>
  </si>
  <si>
    <t>R-134a </t>
  </si>
  <si>
    <t>08/08/2012</t>
  </si>
  <si>
    <t>KGZ Przemyśl-Zachód</t>
  </si>
  <si>
    <t>Ośrodek Centralny - Tłocznia Gazu - instalacja chłodzenia gazu - agregat nr 1 - obieg C1</t>
  </si>
  <si>
    <t>DARPIN</t>
  </si>
  <si>
    <t>SA-27-SP1</t>
  </si>
  <si>
    <t>12M103  (obieg C1)</t>
  </si>
  <si>
    <t>Ośrodek Centralny - Tłocznia Gazu - instalacja chłodzenia gazu - agregat nr 1 - obieg C2</t>
  </si>
  <si>
    <t>12M103  (obieg C2)</t>
  </si>
  <si>
    <t>Ośrodek Centralny - Tłocznia Gazu - instalacja chłodzenia gazu - agregat nr 2 - obieg C1</t>
  </si>
  <si>
    <t>12M102  (obieg C1)</t>
  </si>
  <si>
    <t>Ośrodek Centralny - Tłocznia Gazu - instalacja chłodzenia gazu - agregat nr 2 - obieg C2</t>
  </si>
  <si>
    <t>12M102  (obieg C2)</t>
  </si>
  <si>
    <t>KGZ.Tarnów II</t>
  </si>
  <si>
    <t>Schładzarka Gazu  C1</t>
  </si>
  <si>
    <t>SA-23-E-P3S-CLIENT-C1</t>
  </si>
  <si>
    <t>14M187</t>
  </si>
  <si>
    <t>Schładzarka Gazu C2</t>
  </si>
  <si>
    <t>SA-23-E-P3S-CLIENT-C2</t>
  </si>
  <si>
    <t>KGZ Hurko</t>
  </si>
  <si>
    <t xml:space="preserve">ośrodek centralny kopalni,ul Księdza Jana Mogilnickiego 15 , 37-700 Przemyśl </t>
  </si>
  <si>
    <t>LCE144CSG</t>
  </si>
  <si>
    <t>KGZ Żołynia</t>
  </si>
  <si>
    <t>OZG Jeżowe</t>
  </si>
  <si>
    <t xml:space="preserve"> --</t>
  </si>
  <si>
    <t>OZG Kuryłówka</t>
  </si>
  <si>
    <t>OZG Chałupki Dębniańskie</t>
  </si>
  <si>
    <t>OZG sarzyna II</t>
  </si>
  <si>
    <t xml:space="preserve">DARPIN </t>
  </si>
  <si>
    <t>PASCW130SB-U</t>
  </si>
  <si>
    <t xml:space="preserve"> -----</t>
  </si>
  <si>
    <t>PASCW40SB</t>
  </si>
  <si>
    <t>1681A1</t>
  </si>
  <si>
    <t>PASC130SB</t>
  </si>
  <si>
    <t>506CW130322001</t>
  </si>
  <si>
    <t>TERMOCOLD</t>
  </si>
  <si>
    <t>Exel E-250 ZC NT</t>
  </si>
  <si>
    <t>DE-2703-GO</t>
  </si>
  <si>
    <t>KGZ JAROSŁAW</t>
  </si>
  <si>
    <t>R410a</t>
  </si>
  <si>
    <t>OZG PRZEWORSK P-17 agregat wody lodowej</t>
  </si>
  <si>
    <t>CHILLER                TAEevo TECH 301</t>
  </si>
  <si>
    <t>30KM</t>
  </si>
  <si>
    <t>KGZ Przemyśl Wschód</t>
  </si>
  <si>
    <t>COZG</t>
  </si>
  <si>
    <t>Chiller SA 13N-P3S</t>
  </si>
  <si>
    <t>12M116</t>
  </si>
  <si>
    <t>12M117</t>
  </si>
  <si>
    <t>Kopalnia  Jodłówka</t>
  </si>
  <si>
    <t>Agregat wody lodowej SP1 SP2 OZG Jodłówka</t>
  </si>
  <si>
    <t>DARPIN  PASC W 300 SBU</t>
  </si>
  <si>
    <t>511CW091218001</t>
  </si>
  <si>
    <t>Agregat wody lodowej OZG Mirocin - tłocznia gazu</t>
  </si>
  <si>
    <t>Kopalnia Tuligłowy</t>
  </si>
  <si>
    <t>instalacja tłoczni gazu</t>
  </si>
  <si>
    <t>SA-23-S-P3S</t>
  </si>
  <si>
    <t>12M118 - C1</t>
  </si>
  <si>
    <t>12M118 - C2</t>
  </si>
  <si>
    <t>12M119 - C1</t>
  </si>
  <si>
    <t>12M119 - C2</t>
  </si>
  <si>
    <t>OKŁA/Kop Lubaczów/OZG Dzików</t>
  </si>
  <si>
    <t>Chłodnica_Gazu_Procesowego</t>
  </si>
  <si>
    <t>THERMOCOLD</t>
  </si>
  <si>
    <t>AWA ENERSAVE 1120 ZN SLN</t>
  </si>
  <si>
    <t>GE-1502-GO</t>
  </si>
  <si>
    <t>KGZ Szczepanów</t>
  </si>
  <si>
    <t>OZG Rylowa- Rajsko, agregat wody lodowej</t>
  </si>
  <si>
    <t>LENNOX REFAC</t>
  </si>
  <si>
    <t>EAC0351SM4HN</t>
  </si>
  <si>
    <t>10046279ES03110916</t>
  </si>
  <si>
    <t>OZG Szczepanów, agregat wody lodowej</t>
  </si>
  <si>
    <t>Sanok ul. Sienkiewicza 12 bud. B</t>
  </si>
  <si>
    <t>316B</t>
  </si>
  <si>
    <t>GALLETTI</t>
  </si>
  <si>
    <t xml:space="preserve"> Agr. wody lodowej LCCO90CL</t>
  </si>
  <si>
    <t>HF0509004828</t>
  </si>
  <si>
    <t xml:space="preserve">OZG Terliczka </t>
  </si>
  <si>
    <t>OZG Husów</t>
  </si>
  <si>
    <t>Laboratorium Ruchowe</t>
  </si>
  <si>
    <t>Sanok ul. Rymanowska 45H</t>
  </si>
  <si>
    <t>PUHY-350YJMA</t>
  </si>
  <si>
    <t>7GFYD84YW06980</t>
  </si>
  <si>
    <t>PUHZ-ZRP140VKA</t>
  </si>
  <si>
    <t>L77JP01S33U01989</t>
  </si>
  <si>
    <t>PUHY-P250YJMA</t>
  </si>
  <si>
    <t>UZW13613</t>
  </si>
  <si>
    <t>UYW13595</t>
  </si>
  <si>
    <t>PMG Strachocina</t>
  </si>
  <si>
    <t>Lennox Refac</t>
  </si>
  <si>
    <t>EAC0351SM3HN</t>
  </si>
  <si>
    <t>10040530ES03110311</t>
  </si>
  <si>
    <t>MTA SpA</t>
  </si>
  <si>
    <t>KGZ Zalesie</t>
  </si>
  <si>
    <t>OZG Rogoźnica</t>
  </si>
  <si>
    <t>MTA</t>
  </si>
  <si>
    <t>TAEevo TECH 051</t>
  </si>
  <si>
    <t>OZG Siedleczka I</t>
  </si>
  <si>
    <t>PASCWO40SB</t>
  </si>
  <si>
    <t>16B1A1</t>
  </si>
  <si>
    <t>KRNiGZ Rzeszów</t>
  </si>
  <si>
    <t>OZG Rzeszów 9 - instalacja osuszania</t>
  </si>
  <si>
    <t>M.T.A. S.p.A (Włochy)</t>
  </si>
  <si>
    <t>TAEevo TECH 101</t>
  </si>
  <si>
    <t>BlueBox</t>
  </si>
  <si>
    <t>Zeta REV SLN 8.2</t>
  </si>
  <si>
    <t>SB10064320</t>
  </si>
  <si>
    <t>OZG Góra Ropczycka - nowa instalacja osuszania</t>
  </si>
  <si>
    <t>HITEMA  VIA Mons, 35024 Bovolenta – Padova- Italy</t>
  </si>
  <si>
    <t>HITEMA LGX-32. 025</t>
  </si>
  <si>
    <t>J10BAF1143</t>
  </si>
  <si>
    <t>R-32</t>
  </si>
  <si>
    <t>J10BAF1144</t>
  </si>
  <si>
    <t>OZG Sędziszów - sprężarka gazu</t>
  </si>
  <si>
    <t>ABT191121001</t>
  </si>
  <si>
    <t>PLANER P 071 HA -5</t>
  </si>
  <si>
    <t>nd</t>
  </si>
  <si>
    <t>AERMEC</t>
  </si>
  <si>
    <t>Agregat wody lodowej NRL0600*KA03A3</t>
  </si>
  <si>
    <t>2103006202020001/1 obieg</t>
  </si>
  <si>
    <t xml:space="preserve">2103006202020001/2 obieg </t>
  </si>
  <si>
    <t>2103006202000001/1 obieg</t>
  </si>
  <si>
    <t xml:space="preserve">2103006202000001/2 obieg </t>
  </si>
  <si>
    <t>OZG Palikówka</t>
  </si>
  <si>
    <t>Thermocold</t>
  </si>
  <si>
    <t>Excel E 240 ZC</t>
  </si>
  <si>
    <t>DE-2704-GO</t>
  </si>
  <si>
    <t>Kopalnia  Jodłówka
OZG Mirocin</t>
  </si>
  <si>
    <t>NRL0600 KA03A3</t>
  </si>
  <si>
    <t>2103006201980000</t>
  </si>
  <si>
    <t>134,6 kW</t>
  </si>
  <si>
    <t>Agregat wody lodowej OZG Pruchnik</t>
  </si>
  <si>
    <t>M.T.A. S.p.A</t>
  </si>
  <si>
    <t>CY071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</si>
</sst>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zcionka tekstu podstawoweg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 applyProtection="1"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164" fontId="4" fillId="0" borderId="1" xfId="0" applyNumberFormat="1" applyFont="1" applyBorder="1" applyAlignment="1" applyProtection="1">
      <alignment horizontal="right" vertical="center" wrapText="1"/>
      <protection locked="0"/>
    </xf>
    <xf numFmtId="164" fontId="4" fillId="0" borderId="2" xfId="0" applyNumberFormat="1" applyFont="1" applyBorder="1" applyAlignment="1" applyProtection="1">
      <alignment horizontal="righ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2" fontId="4" fillId="0" borderId="1" xfId="0" applyNumberFormat="1" applyFont="1" applyBorder="1" applyAlignment="1" applyProtection="1">
      <alignment horizontal="righ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2" fontId="4" fillId="0" borderId="2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left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</cellXfs>
  <cellStyles count="2">
    <cellStyle name="Normalny" xfId="0" builtinId="0"/>
    <cellStyle name="Normalny 38" xfId="1" xr:uid="{00000000-0005-0000-0000-000001000000}"/>
  </cellStyles>
  <dxfs count="0"/>
  <tableStyles count="0" defaultTableStyle="TableStyleMedium9" defaultPivotStyle="PivotStyleLight16"/>
  <colors>
    <mruColors>
      <color rgb="FFFFFF99"/>
      <color rgb="FFFFD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Dokumenty/Umowy/Klimatyzatory/Umowa%202018_2019_2020/Zestawienie%20urz&#261;dze&#324;%20JO/Brze&#378;nica%20Zestawienie%20urz&#261;dze&#324;%20f-gazy%20Oddzia&#322;%20Sanok_PMGB%2014062018.xlsx" TargetMode="External"/><Relationship Id="rId1" Type="http://schemas.openxmlformats.org/officeDocument/2006/relationships/externalLinkPath" Target="/1Dokumenty/Umowy/Klimatyzatory/Umowa%202018_2019_2020/Zestawienie%20urz&#261;dze&#324;%20JO/Brze&#378;nica%20Zestawienie%20urz&#261;dze&#324;%20f-gazy%20Oddzia&#322;%20Sanok_PMGB%201406201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Dokumenty/Umowy/Klimatyzatory/Umowa%202018_2019_2020/Zestawienie%20urz&#261;dze&#324;%20JO/Czerna%20S&#281;dziszowska%20Zestawienie.xlsx" TargetMode="External"/><Relationship Id="rId1" Type="http://schemas.openxmlformats.org/officeDocument/2006/relationships/externalLinkPath" Target="/1Dokumenty/Umowy/Klimatyzatory/Umowa%202018_2019_2020/Zestawienie%20urz&#261;dze&#324;%20JO/Czerna%20S&#281;dziszowska%20Zestawieni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Dokumenty/Umowy/Klimatyzatory/Umowa%202018_2019_2020/Zestawienie%20urz&#261;dze&#324;%20JO/Zestawienie%20urz&#261;dze&#324;%20f-gazy%20Oddzia&#322;%20Sanok%20-%20KGZ%20Przemy&#347;l-Zach&#243;d.xlsx" TargetMode="External"/><Relationship Id="rId1" Type="http://schemas.openxmlformats.org/officeDocument/2006/relationships/externalLinkPath" Target="/1Dokumenty/Umowy/Klimatyzatory/Umowa%202018_2019_2020/Zestawienie%20urz&#261;dze&#324;%20JO/Zestawienie%20urz&#261;dze&#324;%20f-gazy%20Oddzia&#322;%20Sanok%20-%20KGZ%20Przemy&#347;l-Zach&#243;d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Dokumenty/Umowy/Klimatyzatory/Umowa%202018_2019_2020/Zestawienie%20urz&#261;dze&#324;%20JO/Tarn&#243;w%20IIZestawienie%20urz&#261;dze&#324;%20f-gazy%20Oddzia&#322;%20Sanok.xlsx" TargetMode="External"/><Relationship Id="rId1" Type="http://schemas.openxmlformats.org/officeDocument/2006/relationships/externalLinkPath" Target="/1Dokumenty/Umowy/Klimatyzatory/Umowa%202018_2019_2020/Zestawienie%20urz&#261;dze&#324;%20JO/Tarn&#243;w%20IIZestawienie%20urz&#261;dze&#324;%20f-gazy%20Oddzia&#322;%20Sanok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Dokumenty/Umowy/Klimatyzatory/Umowa%202018_2019_2020/Zestawienie%20urz&#261;dze&#324;%20JO/Hurko%20Zestawienie%20urz&#261;dze&#324;%20f-gazy%20Oddzia&#322;%20Sanok.xlsx" TargetMode="External"/><Relationship Id="rId1" Type="http://schemas.openxmlformats.org/officeDocument/2006/relationships/externalLinkPath" Target="/1Dokumenty/Umowy/Klimatyzatory/Umowa%202018_2019_2020/Zestawienie%20urz&#261;dze&#324;%20JO/Hurko%20Zestawienie%20urz&#261;dze&#324;%20f-gazy%20Oddzia&#322;%20Sanok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Dokumenty/Umowy/Klimatyzatory/Umowa%202018_2019_2020/Zestawienie%20urz&#261;dze&#324;%20JO/&#379;o&#322;ynia%20Zestawienie%20urz&#261;dze&#324;%20f-gazy%20Oddzia&#322;%20Sanok.xlsx" TargetMode="External"/><Relationship Id="rId1" Type="http://schemas.openxmlformats.org/officeDocument/2006/relationships/externalLinkPath" Target="/1Dokumenty/Umowy/Klimatyzatory/Umowa%202018_2019_2020/Zestawienie%20urz&#261;dze&#324;%20JO/&#379;o&#322;ynia%20Zestawienie%20urz&#261;dze&#324;%20f-gazy%20Oddzia&#322;%20Sanok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Dokumenty/Umowy/Klimatyzatory/Umowa%202018_2019_2020/Zestawienie%20urz&#261;dze&#324;%20JO/Jaros&#322;aw%20Zestawienie%20urz&#261;dze&#324;%20f-gazy%20Oddzia&#322;%20Sanok.xlsx" TargetMode="External"/><Relationship Id="rId1" Type="http://schemas.openxmlformats.org/officeDocument/2006/relationships/externalLinkPath" Target="/1Dokumenty/Umowy/Klimatyzatory/Umowa%202018_2019_2020/Zestawienie%20urz&#261;dze&#324;%20JO/Jaros&#322;aw%20Zestawienie%20urz&#261;dze&#324;%20f-gazy%20Oddzia&#322;%20Sanok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Dokumenty/Umowy/Klimatyzatory/Umowa%202018_2019_2020/Zestawienie%20urz&#261;dze&#324;%20JO/Tulig&#322;owy%20Zestawienie%20urz&#261;dze&#324;%20f-gazy%20Oddzia&#322;%20Sanok.xlsx" TargetMode="External"/><Relationship Id="rId1" Type="http://schemas.openxmlformats.org/officeDocument/2006/relationships/externalLinkPath" Target="/1Dokumenty/Umowy/Klimatyzatory/Umowa%202018_2019_2020/Zestawienie%20urz&#261;dze&#324;%20JO/Tulig&#322;owy%20Zestawienie%20urz&#261;dze&#324;%20f-gazy%20Oddzia&#322;%20Sanok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Dokumenty/Umowy/Klimatyzatory/Umowa%202018_2019_2020/Zestawienie%20urz&#261;dze&#324;%20JO/Lubacz&#243;w%20Zestawienie%20urz&#261;dze&#324;%20f-gazy%20Oddzia&#322;%20Sanok.xlsx" TargetMode="External"/><Relationship Id="rId1" Type="http://schemas.openxmlformats.org/officeDocument/2006/relationships/externalLinkPath" Target="/1Dokumenty/Umowy/Klimatyzatory/Umowa%202018_2019_2020/Zestawienie%20urz&#261;dze&#324;%20JO/Lubacz&#243;w%20Zestawienie%20urz&#261;dze&#324;%20f-gazy%20Oddzia&#322;%20Sanok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1Dokumenty/Umowy/Klimatyzatory/Umowa%202018_2019_2020/Zestawienie%20urz&#261;dze&#324;%20JO/Rylowa%20Zestawienie%20urz&#261;dze&#324;%20f-gazy%20Oddzia&#322;%20Sanok.xlsx" TargetMode="External"/><Relationship Id="rId1" Type="http://schemas.openxmlformats.org/officeDocument/2006/relationships/externalLinkPath" Target="/1Dokumenty/Umowy/Klimatyzatory/Umowa%202018_2019_2020/Zestawienie%20urz&#261;dze&#324;%20JO/Rylowa%20Zestawienie%20urz&#261;dze&#324;%20f-gazy%20Oddzia&#322;%20Sanok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EA%20Zestawienie%20urz&#261;dze&#324;%20f-gazy%20Oddzia&#322;%20Sanok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Zestawienie%20urz&#261;dze&#324;%20f-gazy%20KGZ%20Krasn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Kopia%20Zestawienie%20urz&#261;dze&#324;%20f-gazy%20Oddzia&#322;%20Sanok%20(3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Przemy&#347;l%20Wsch&#243;d%20Zestawienie%20urz&#261;dze&#324;%20f-gazy%20Oddzia&#322;%20San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wwojtowicz\AppData\Local\Microsoft\Windows\Temporary%20Internet%20Files\Content.Outlook\COVIC1B7\Kopia%20Zestawienie%20urz&#261;dze&#324;%20f-gazy%20Oddzia&#322;%20Sanok%20(7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Rylowa%20Zestawienie%20urz&#261;dze&#324;%20f-gazy%20Oddzia&#322;%20San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Tulig&#322;owy%20Zestawienie%20urz&#261;dze&#324;%20f-gazy%20Oddzia&#322;%20Sano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Hurko%20Zestawienie%20urz&#261;dze&#324;%20f-gazy%20Oddzia&#322;%20Sanok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Brze&#378;nica%20Zestawienie%20urz&#261;dze&#324;%20f-gazy%20Oddzia&#322;%20Sanok_PMGB%201406201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Zestawienie%20urz&#261;dze&#324;%20f-gazy%20Oddzia&#322;%20Sanok%20-%20KGZ%20Przemy&#347;l-Zach&#243;d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Tarn&#243;w%20IIZestawienie%20urz&#261;dze&#324;%20f-gazy%20Oddzia&#322;%20Sanok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&#379;o&#322;ynia%20Zestawienie%20urz&#261;dze&#324;%20f-gazy%20Oddzia&#322;%20San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Jaros&#322;aw%20Zestawienie%20urz&#261;dze&#324;%20f-gazy%20Oddzia&#322;%20Sanok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Dokumenty\Umowy\Klimatyzatory\Umowa%202018_2019_2020\Zestawienie%20urz&#261;dze&#324;%20JO\Lubacz&#243;w%20Zestawienie%20urz&#261;dze&#324;%20f-gazy%20Oddzia&#322;%20San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-Tabela"/>
      <sheetName val="GWP"/>
      <sheetName val="Przykład"/>
    </sheetNames>
    <sheetDataSet>
      <sheetData sheetId="0"/>
      <sheetData sheetId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-Tabela"/>
      <sheetName val="GWP"/>
      <sheetName val="Przykład"/>
    </sheetNames>
    <sheetDataSet>
      <sheetData sheetId="0"/>
      <sheetData sheetId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-Tabela"/>
      <sheetName val="GWP"/>
      <sheetName val="Przykład"/>
    </sheetNames>
    <sheetDataSet>
      <sheetData sheetId="0"/>
      <sheetData sheetId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-Tabela"/>
      <sheetName val="GWP"/>
      <sheetName val="Przykład"/>
    </sheetNames>
    <sheetDataSet>
      <sheetData sheetId="0"/>
      <sheetData sheetId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-Tabela"/>
      <sheetName val="GWP"/>
      <sheetName val="Przykład"/>
    </sheetNames>
    <sheetDataSet>
      <sheetData sheetId="0"/>
      <sheetData sheetId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-Tabela"/>
      <sheetName val="GWP"/>
      <sheetName val="Przykład"/>
    </sheetNames>
    <sheetDataSet>
      <sheetData sheetId="0"/>
      <sheetData sheetId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-Tabela"/>
      <sheetName val="GWP"/>
      <sheetName val="Przykład"/>
    </sheetNames>
    <sheetDataSet>
      <sheetData sheetId="0"/>
      <sheetData sheetId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-Tabela"/>
      <sheetName val="GWP"/>
      <sheetName val="Przykład"/>
    </sheetNames>
    <sheetDataSet>
      <sheetData sheetId="0"/>
      <sheetData sheetId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-Tabela"/>
      <sheetName val="GWP"/>
      <sheetName val="Przykład"/>
    </sheetNames>
    <sheetDataSet>
      <sheetData sheetId="0"/>
      <sheetData sheetId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-Tabela"/>
      <sheetName val="GWP"/>
      <sheetName val="Przykład"/>
    </sheetNames>
    <sheetDataSet>
      <sheetData sheetId="0"/>
      <sheetData sheetId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Tabela"/>
      <sheetName val="GWP"/>
      <sheetName val="Przykład"/>
    </sheetNames>
    <sheetDataSet>
      <sheetData sheetId="0" refreshError="1"/>
      <sheetData sheetId="1" refreshError="1">
        <row r="7">
          <cell r="C7" t="str">
            <v>R23</v>
          </cell>
          <cell r="D7">
            <v>14800</v>
          </cell>
        </row>
        <row r="8">
          <cell r="C8" t="str">
            <v>R134a</v>
          </cell>
          <cell r="D8">
            <v>1430</v>
          </cell>
        </row>
        <row r="9">
          <cell r="C9" t="str">
            <v>R404A</v>
          </cell>
          <cell r="D9">
            <v>3922</v>
          </cell>
        </row>
        <row r="10">
          <cell r="C10" t="str">
            <v>R407C</v>
          </cell>
          <cell r="D10">
            <v>1774</v>
          </cell>
        </row>
        <row r="11">
          <cell r="C11" t="str">
            <v>R407F</v>
          </cell>
          <cell r="D11">
            <v>1825</v>
          </cell>
        </row>
        <row r="12">
          <cell r="C12" t="str">
            <v>R410A</v>
          </cell>
          <cell r="D12">
            <v>2088</v>
          </cell>
        </row>
        <row r="13">
          <cell r="C13" t="str">
            <v>R507</v>
          </cell>
          <cell r="D13">
            <v>3985</v>
          </cell>
        </row>
        <row r="14">
          <cell r="C14" t="str">
            <v>R417A</v>
          </cell>
          <cell r="D14">
            <v>2346</v>
          </cell>
        </row>
        <row r="15">
          <cell r="C15" t="str">
            <v>R419A</v>
          </cell>
          <cell r="D15">
            <v>2967</v>
          </cell>
        </row>
        <row r="16">
          <cell r="C16" t="str">
            <v>R422A</v>
          </cell>
          <cell r="D16">
            <v>3143</v>
          </cell>
        </row>
        <row r="17">
          <cell r="C17" t="str">
            <v>R422D</v>
          </cell>
          <cell r="D17">
            <v>2729</v>
          </cell>
        </row>
        <row r="18">
          <cell r="C18" t="str">
            <v>R424A</v>
          </cell>
          <cell r="D18">
            <v>2440</v>
          </cell>
        </row>
        <row r="19">
          <cell r="C19" t="str">
            <v>R427A</v>
          </cell>
          <cell r="D19">
            <v>2138</v>
          </cell>
        </row>
        <row r="20">
          <cell r="C20" t="str">
            <v>R437A</v>
          </cell>
          <cell r="D20">
            <v>1805</v>
          </cell>
        </row>
        <row r="21">
          <cell r="C21" t="str">
            <v>R438A</v>
          </cell>
          <cell r="D21">
            <v>2265</v>
          </cell>
        </row>
        <row r="22">
          <cell r="C22" t="str">
            <v>MO89</v>
          </cell>
          <cell r="D22">
            <v>3805</v>
          </cell>
        </row>
        <row r="23">
          <cell r="C23" t="str">
            <v>FM200 (HFC-227ea)</v>
          </cell>
          <cell r="D23">
            <v>3220</v>
          </cell>
        </row>
        <row r="24">
          <cell r="C24" t="str">
            <v>SF6</v>
          </cell>
          <cell r="D24">
            <v>22800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WP"/>
      <sheetName val="-Tabela"/>
      <sheetName val="Przykład"/>
    </sheetNames>
    <sheetDataSet>
      <sheetData sheetId="0">
        <row r="7">
          <cell r="C7" t="str">
            <v>R23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K56"/>
  <sheetViews>
    <sheetView tabSelected="1" view="pageLayout" zoomScaleNormal="110" workbookViewId="0">
      <selection activeCell="B1" sqref="B1:B2"/>
    </sheetView>
  </sheetViews>
  <sheetFormatPr defaultColWidth="9" defaultRowHeight="12.75"/>
  <cols>
    <col min="1" max="1" width="5.125" style="6" bestFit="1" customWidth="1"/>
    <col min="2" max="3" width="18" style="6" customWidth="1"/>
    <col min="4" max="4" width="11.75" style="7" customWidth="1"/>
    <col min="5" max="5" width="20.5" style="7" bestFit="1" customWidth="1"/>
    <col min="6" max="6" width="27.375" style="7" customWidth="1"/>
    <col min="7" max="7" width="9.125" style="7" customWidth="1"/>
    <col min="8" max="8" width="8.125" style="7" customWidth="1"/>
    <col min="9" max="9" width="6.875" style="6" bestFit="1" customWidth="1"/>
    <col min="10" max="10" width="6.25" style="6" customWidth="1"/>
    <col min="11" max="11" width="8.75" style="6" customWidth="1"/>
    <col min="12" max="16384" width="9" style="3"/>
  </cols>
  <sheetData>
    <row r="1" spans="1:11" s="1" customFormat="1" ht="29.25" customHeight="1">
      <c r="A1" s="44" t="s">
        <v>0</v>
      </c>
      <c r="B1" s="46" t="s">
        <v>7</v>
      </c>
      <c r="C1" s="46" t="s">
        <v>10</v>
      </c>
      <c r="D1" s="48"/>
      <c r="E1" s="48"/>
      <c r="F1" s="48"/>
      <c r="G1" s="48"/>
      <c r="H1" s="48"/>
      <c r="I1" s="42" t="s">
        <v>5</v>
      </c>
      <c r="J1" s="42" t="s">
        <v>2</v>
      </c>
      <c r="K1" s="5" t="s">
        <v>6</v>
      </c>
    </row>
    <row r="2" spans="1:11" s="1" customFormat="1" ht="82.5" customHeight="1">
      <c r="A2" s="45"/>
      <c r="B2" s="47"/>
      <c r="C2" s="47"/>
      <c r="D2" s="2" t="s">
        <v>8</v>
      </c>
      <c r="E2" s="2" t="s">
        <v>9</v>
      </c>
      <c r="F2" s="2" t="s">
        <v>11</v>
      </c>
      <c r="G2" s="2" t="s">
        <v>12</v>
      </c>
      <c r="H2" s="2" t="s">
        <v>13</v>
      </c>
      <c r="I2" s="43"/>
      <c r="J2" s="43"/>
      <c r="K2" s="4" t="s">
        <v>1</v>
      </c>
    </row>
    <row r="3" spans="1:11" ht="25.5">
      <c r="A3" s="8">
        <v>1</v>
      </c>
      <c r="B3" s="9" t="s">
        <v>23</v>
      </c>
      <c r="C3" s="10" t="s">
        <v>24</v>
      </c>
      <c r="D3" s="10" t="s">
        <v>25</v>
      </c>
      <c r="E3" s="8" t="s">
        <v>26</v>
      </c>
      <c r="F3" s="8">
        <v>15701266</v>
      </c>
      <c r="G3" s="10">
        <v>2015</v>
      </c>
      <c r="H3" s="10">
        <v>32.950000000000003</v>
      </c>
      <c r="I3" s="8" t="s">
        <v>4</v>
      </c>
      <c r="J3" s="11">
        <f>VLOOKUP(I3,[1]GWP!$C$7:$D$24,2,0)</f>
        <v>2088</v>
      </c>
      <c r="K3" s="12">
        <v>5.5</v>
      </c>
    </row>
    <row r="4" spans="1:11" ht="25.5">
      <c r="A4" s="11">
        <v>2</v>
      </c>
      <c r="B4" s="9" t="s">
        <v>35</v>
      </c>
      <c r="C4" s="9" t="s">
        <v>36</v>
      </c>
      <c r="D4" s="10" t="s">
        <v>37</v>
      </c>
      <c r="E4" s="10" t="s">
        <v>38</v>
      </c>
      <c r="F4" s="10" t="s">
        <v>39</v>
      </c>
      <c r="G4" s="10">
        <v>2014</v>
      </c>
      <c r="H4" s="10">
        <v>16.3</v>
      </c>
      <c r="I4" s="9" t="s">
        <v>4</v>
      </c>
      <c r="J4" s="13">
        <f>VLOOKUP(I4,[2]GWP!$C$7:$D$24,2,0)</f>
        <v>2088</v>
      </c>
      <c r="K4" s="12">
        <v>7.5</v>
      </c>
    </row>
    <row r="5" spans="1:11" ht="25.5">
      <c r="A5" s="8">
        <v>3</v>
      </c>
      <c r="B5" s="9" t="s">
        <v>35</v>
      </c>
      <c r="C5" s="10" t="s">
        <v>40</v>
      </c>
      <c r="D5" s="10" t="s">
        <v>41</v>
      </c>
      <c r="E5" s="10" t="s">
        <v>42</v>
      </c>
      <c r="F5" s="10" t="s">
        <v>43</v>
      </c>
      <c r="G5" s="10">
        <v>2010</v>
      </c>
      <c r="H5" s="10">
        <v>13.3</v>
      </c>
      <c r="I5" s="9" t="s">
        <v>3</v>
      </c>
      <c r="J5" s="13">
        <f>VLOOKUP(I5,[2]GWP!$C$7:$D$24,2,0)</f>
        <v>1774</v>
      </c>
      <c r="K5" s="12">
        <v>3.4</v>
      </c>
    </row>
    <row r="6" spans="1:11" ht="51">
      <c r="A6" s="11">
        <v>4</v>
      </c>
      <c r="B6" s="9" t="s">
        <v>35</v>
      </c>
      <c r="C6" s="9" t="s">
        <v>155</v>
      </c>
      <c r="D6" s="9" t="s">
        <v>156</v>
      </c>
      <c r="E6" s="9" t="s">
        <v>157</v>
      </c>
      <c r="F6" s="9" t="s">
        <v>158</v>
      </c>
      <c r="G6" s="9">
        <v>2024</v>
      </c>
      <c r="H6" s="9">
        <v>23.2</v>
      </c>
      <c r="I6" s="9">
        <v>0</v>
      </c>
      <c r="J6" s="9" t="s">
        <v>159</v>
      </c>
      <c r="K6" s="9">
        <v>2.7</v>
      </c>
    </row>
    <row r="7" spans="1:11" ht="51">
      <c r="A7" s="8">
        <v>5</v>
      </c>
      <c r="B7" s="9" t="s">
        <v>35</v>
      </c>
      <c r="C7" s="9" t="s">
        <v>155</v>
      </c>
      <c r="D7" s="9" t="s">
        <v>156</v>
      </c>
      <c r="E7" s="9" t="s">
        <v>157</v>
      </c>
      <c r="F7" s="9" t="s">
        <v>160</v>
      </c>
      <c r="G7" s="9">
        <v>2024</v>
      </c>
      <c r="H7" s="9">
        <v>23.2</v>
      </c>
      <c r="I7" s="9">
        <v>0</v>
      </c>
      <c r="J7" s="9" t="s">
        <v>159</v>
      </c>
      <c r="K7" s="9">
        <v>2.7</v>
      </c>
    </row>
    <row r="8" spans="1:11" ht="25.5">
      <c r="A8" s="11">
        <v>6</v>
      </c>
      <c r="B8" s="9" t="s">
        <v>35</v>
      </c>
      <c r="C8" s="9" t="s">
        <v>161</v>
      </c>
      <c r="D8" s="9" t="s">
        <v>53</v>
      </c>
      <c r="E8" s="9" t="s">
        <v>78</v>
      </c>
      <c r="F8" s="9" t="s">
        <v>162</v>
      </c>
      <c r="G8" s="9">
        <v>2020</v>
      </c>
      <c r="H8" s="9">
        <v>13.2</v>
      </c>
      <c r="I8" s="9">
        <v>0</v>
      </c>
      <c r="J8" s="9" t="s">
        <v>3</v>
      </c>
      <c r="K8" s="9">
        <v>6.4</v>
      </c>
    </row>
    <row r="9" spans="1:11" ht="25.5">
      <c r="A9" s="8">
        <v>7</v>
      </c>
      <c r="B9" s="9" t="s">
        <v>44</v>
      </c>
      <c r="C9" s="9" t="s">
        <v>45</v>
      </c>
      <c r="D9" s="8" t="s">
        <v>46</v>
      </c>
      <c r="E9" s="8" t="s">
        <v>47</v>
      </c>
      <c r="F9" s="8">
        <v>32024420</v>
      </c>
      <c r="G9" s="8" t="s">
        <v>48</v>
      </c>
      <c r="H9" s="10">
        <v>79</v>
      </c>
      <c r="I9" s="14" t="s">
        <v>49</v>
      </c>
      <c r="J9" s="11">
        <v>1430</v>
      </c>
      <c r="K9" s="15">
        <v>36</v>
      </c>
    </row>
    <row r="10" spans="1:11" ht="25.5">
      <c r="A10" s="11">
        <v>8</v>
      </c>
      <c r="B10" s="9" t="s">
        <v>44</v>
      </c>
      <c r="C10" s="10" t="s">
        <v>45</v>
      </c>
      <c r="D10" s="8" t="s">
        <v>46</v>
      </c>
      <c r="E10" s="8" t="s">
        <v>47</v>
      </c>
      <c r="F10" s="8">
        <v>32024419</v>
      </c>
      <c r="G10" s="8" t="s">
        <v>50</v>
      </c>
      <c r="H10" s="10">
        <v>79</v>
      </c>
      <c r="I10" s="14" t="s">
        <v>49</v>
      </c>
      <c r="J10" s="11">
        <v>1430</v>
      </c>
      <c r="K10" s="12">
        <v>36</v>
      </c>
    </row>
    <row r="11" spans="1:11" ht="63.75">
      <c r="A11" s="8">
        <v>9</v>
      </c>
      <c r="B11" s="10" t="s">
        <v>51</v>
      </c>
      <c r="C11" s="10" t="s">
        <v>52</v>
      </c>
      <c r="D11" s="16" t="s">
        <v>53</v>
      </c>
      <c r="E11" s="16" t="s">
        <v>54</v>
      </c>
      <c r="F11" s="16" t="s">
        <v>55</v>
      </c>
      <c r="G11" s="16">
        <v>2012</v>
      </c>
      <c r="H11" s="16" t="s">
        <v>34</v>
      </c>
      <c r="I11" s="9" t="s">
        <v>4</v>
      </c>
      <c r="J11" s="13">
        <f>VLOOKUP(I11,[3]GWP!$C$7:$D$24,2,0)</f>
        <v>2088</v>
      </c>
      <c r="K11" s="17">
        <v>16</v>
      </c>
    </row>
    <row r="12" spans="1:11" ht="63.75">
      <c r="A12" s="11">
        <v>10</v>
      </c>
      <c r="B12" s="10" t="s">
        <v>51</v>
      </c>
      <c r="C12" s="10" t="s">
        <v>56</v>
      </c>
      <c r="D12" s="16" t="s">
        <v>53</v>
      </c>
      <c r="E12" s="16" t="s">
        <v>54</v>
      </c>
      <c r="F12" s="16" t="s">
        <v>57</v>
      </c>
      <c r="G12" s="16">
        <v>2012</v>
      </c>
      <c r="H12" s="16" t="s">
        <v>34</v>
      </c>
      <c r="I12" s="9" t="s">
        <v>4</v>
      </c>
      <c r="J12" s="13">
        <f>VLOOKUP(I12,[3]GWP!$C$7:$D$24,2,0)</f>
        <v>2088</v>
      </c>
      <c r="K12" s="17">
        <v>16</v>
      </c>
    </row>
    <row r="13" spans="1:11" ht="63.75">
      <c r="A13" s="8">
        <v>11</v>
      </c>
      <c r="B13" s="10" t="s">
        <v>51</v>
      </c>
      <c r="C13" s="10" t="s">
        <v>58</v>
      </c>
      <c r="D13" s="16" t="s">
        <v>53</v>
      </c>
      <c r="E13" s="16" t="s">
        <v>54</v>
      </c>
      <c r="F13" s="16" t="s">
        <v>59</v>
      </c>
      <c r="G13" s="16">
        <v>2012</v>
      </c>
      <c r="H13" s="16" t="s">
        <v>34</v>
      </c>
      <c r="I13" s="9" t="s">
        <v>4</v>
      </c>
      <c r="J13" s="13">
        <f>VLOOKUP(I13,[3]GWP!$C$7:$D$24,2,0)</f>
        <v>2088</v>
      </c>
      <c r="K13" s="18">
        <v>16</v>
      </c>
    </row>
    <row r="14" spans="1:11" ht="63.75">
      <c r="A14" s="11">
        <v>12</v>
      </c>
      <c r="B14" s="10" t="s">
        <v>51</v>
      </c>
      <c r="C14" s="10" t="s">
        <v>60</v>
      </c>
      <c r="D14" s="16" t="s">
        <v>53</v>
      </c>
      <c r="E14" s="16" t="s">
        <v>54</v>
      </c>
      <c r="F14" s="16" t="s">
        <v>61</v>
      </c>
      <c r="G14" s="16">
        <v>2012</v>
      </c>
      <c r="H14" s="16" t="s">
        <v>34</v>
      </c>
      <c r="I14" s="9" t="s">
        <v>4</v>
      </c>
      <c r="J14" s="13">
        <f>VLOOKUP(I14,[3]GWP!$C$7:$D$24,2,0)</f>
        <v>2088</v>
      </c>
      <c r="K14" s="17">
        <v>16</v>
      </c>
    </row>
    <row r="15" spans="1:11">
      <c r="A15" s="8">
        <v>13</v>
      </c>
      <c r="B15" s="10" t="s">
        <v>62</v>
      </c>
      <c r="C15" s="10" t="s">
        <v>63</v>
      </c>
      <c r="D15" s="16" t="s">
        <v>53</v>
      </c>
      <c r="E15" s="16" t="s">
        <v>64</v>
      </c>
      <c r="F15" s="16" t="s">
        <v>65</v>
      </c>
      <c r="G15" s="16">
        <v>2014</v>
      </c>
      <c r="H15" s="16">
        <v>112.9</v>
      </c>
      <c r="I15" s="9" t="s">
        <v>4</v>
      </c>
      <c r="J15" s="13">
        <f>VLOOKUP(I15,[4]GWP!$C$7:$D$24,2,0)</f>
        <v>2088</v>
      </c>
      <c r="K15" s="17">
        <v>17.2</v>
      </c>
    </row>
    <row r="16" spans="1:11">
      <c r="A16" s="11">
        <v>14</v>
      </c>
      <c r="B16" s="10" t="s">
        <v>62</v>
      </c>
      <c r="C16" s="10" t="s">
        <v>66</v>
      </c>
      <c r="D16" s="16" t="s">
        <v>53</v>
      </c>
      <c r="E16" s="16" t="s">
        <v>67</v>
      </c>
      <c r="F16" s="16" t="s">
        <v>65</v>
      </c>
      <c r="G16" s="16">
        <v>2014</v>
      </c>
      <c r="H16" s="16">
        <v>112.9</v>
      </c>
      <c r="I16" s="9" t="s">
        <v>4</v>
      </c>
      <c r="J16" s="13">
        <f>VLOOKUP(I16,[4]GWP!$C$7:$D$24,2,0)</f>
        <v>2088</v>
      </c>
      <c r="K16" s="17">
        <v>17.2</v>
      </c>
    </row>
    <row r="17" spans="1:11" ht="51">
      <c r="A17" s="8">
        <v>15</v>
      </c>
      <c r="B17" s="9" t="s">
        <v>68</v>
      </c>
      <c r="C17" s="9" t="s">
        <v>69</v>
      </c>
      <c r="D17" s="19" t="s">
        <v>25</v>
      </c>
      <c r="E17" s="19" t="s">
        <v>70</v>
      </c>
      <c r="F17" s="19">
        <v>12700683</v>
      </c>
      <c r="G17" s="19">
        <v>2012</v>
      </c>
      <c r="H17" s="19">
        <v>140.37</v>
      </c>
      <c r="I17" s="9" t="s">
        <v>4</v>
      </c>
      <c r="J17" s="13">
        <f>VLOOKUP(I17,[5]GWP!$C$7:$D$24,2,0)</f>
        <v>2088</v>
      </c>
      <c r="K17" s="18">
        <v>12.5</v>
      </c>
    </row>
    <row r="18" spans="1:11" ht="51">
      <c r="A18" s="11">
        <v>16</v>
      </c>
      <c r="B18" s="10" t="s">
        <v>68</v>
      </c>
      <c r="C18" s="9" t="s">
        <v>69</v>
      </c>
      <c r="D18" s="16" t="s">
        <v>25</v>
      </c>
      <c r="E18" s="19" t="s">
        <v>70</v>
      </c>
      <c r="F18" s="19">
        <v>12700683</v>
      </c>
      <c r="G18" s="16">
        <v>2012</v>
      </c>
      <c r="H18" s="16">
        <v>140.37</v>
      </c>
      <c r="I18" s="9" t="s">
        <v>4</v>
      </c>
      <c r="J18" s="13">
        <f>VLOOKUP(I18,[5]GWP!$C$7:$D$24,2,0)</f>
        <v>2088</v>
      </c>
      <c r="K18" s="17">
        <v>12.5</v>
      </c>
    </row>
    <row r="19" spans="1:11" ht="51">
      <c r="A19" s="8">
        <v>17</v>
      </c>
      <c r="B19" s="10" t="s">
        <v>68</v>
      </c>
      <c r="C19" s="9" t="s">
        <v>69</v>
      </c>
      <c r="D19" s="16" t="s">
        <v>25</v>
      </c>
      <c r="E19" s="19" t="s">
        <v>70</v>
      </c>
      <c r="F19" s="16">
        <v>12700768</v>
      </c>
      <c r="G19" s="16">
        <v>2012</v>
      </c>
      <c r="H19" s="16">
        <v>140.37</v>
      </c>
      <c r="I19" s="9" t="s">
        <v>4</v>
      </c>
      <c r="J19" s="13">
        <f>VLOOKUP(I19,[5]GWP!$C$7:$D$24,2,0)</f>
        <v>2088</v>
      </c>
      <c r="K19" s="17">
        <v>12.5</v>
      </c>
    </row>
    <row r="20" spans="1:11" ht="51">
      <c r="A20" s="11">
        <v>18</v>
      </c>
      <c r="B20" s="10" t="s">
        <v>68</v>
      </c>
      <c r="C20" s="9" t="s">
        <v>69</v>
      </c>
      <c r="D20" s="16" t="s">
        <v>25</v>
      </c>
      <c r="E20" s="19" t="s">
        <v>70</v>
      </c>
      <c r="F20" s="16">
        <v>12700768</v>
      </c>
      <c r="G20" s="16">
        <v>2012</v>
      </c>
      <c r="H20" s="16">
        <v>140.37</v>
      </c>
      <c r="I20" s="9" t="s">
        <v>4</v>
      </c>
      <c r="J20" s="13">
        <f>VLOOKUP(I20,[5]GWP!$C$7:$D$24,2,0)</f>
        <v>2088</v>
      </c>
      <c r="K20" s="17">
        <v>12.5</v>
      </c>
    </row>
    <row r="21" spans="1:11">
      <c r="A21" s="8">
        <v>19</v>
      </c>
      <c r="B21" s="9" t="s">
        <v>71</v>
      </c>
      <c r="C21" s="10" t="s">
        <v>76</v>
      </c>
      <c r="D21" s="10" t="s">
        <v>77</v>
      </c>
      <c r="E21" s="10" t="s">
        <v>78</v>
      </c>
      <c r="F21" s="10" t="s">
        <v>79</v>
      </c>
      <c r="G21" s="10">
        <v>2009</v>
      </c>
      <c r="H21" s="10" t="s">
        <v>73</v>
      </c>
      <c r="I21" s="9" t="s">
        <v>3</v>
      </c>
      <c r="J21" s="13">
        <f>VLOOKUP(I21,[6]GWP!$C$7:$D$24,2,0)</f>
        <v>1774</v>
      </c>
      <c r="K21" s="17">
        <v>6.4</v>
      </c>
    </row>
    <row r="22" spans="1:11">
      <c r="A22" s="11">
        <v>20</v>
      </c>
      <c r="B22" s="9" t="s">
        <v>71</v>
      </c>
      <c r="C22" s="10" t="s">
        <v>72</v>
      </c>
      <c r="D22" s="10" t="s">
        <v>77</v>
      </c>
      <c r="E22" s="10" t="s">
        <v>80</v>
      </c>
      <c r="F22" s="10" t="s">
        <v>81</v>
      </c>
      <c r="G22" s="10">
        <v>2011</v>
      </c>
      <c r="H22" s="10" t="s">
        <v>73</v>
      </c>
      <c r="I22" s="9" t="s">
        <v>3</v>
      </c>
      <c r="J22" s="13">
        <f>VLOOKUP(I22,[6]GWP!$C$7:$D$24,2,0)</f>
        <v>1774</v>
      </c>
      <c r="K22" s="17">
        <v>6.4</v>
      </c>
    </row>
    <row r="23" spans="1:11" ht="25.5">
      <c r="A23" s="8">
        <v>21</v>
      </c>
      <c r="B23" s="9" t="s">
        <v>71</v>
      </c>
      <c r="C23" s="10" t="s">
        <v>75</v>
      </c>
      <c r="D23" s="10" t="s">
        <v>77</v>
      </c>
      <c r="E23" s="10" t="s">
        <v>82</v>
      </c>
      <c r="F23" s="10" t="s">
        <v>83</v>
      </c>
      <c r="G23" s="10">
        <v>2013</v>
      </c>
      <c r="H23" s="10" t="s">
        <v>73</v>
      </c>
      <c r="I23" s="9" t="s">
        <v>3</v>
      </c>
      <c r="J23" s="13">
        <f>VLOOKUP(I23,[6]GWP!$C$7:$D$24,2,0)</f>
        <v>1774</v>
      </c>
      <c r="K23" s="17">
        <v>6.4</v>
      </c>
    </row>
    <row r="24" spans="1:11">
      <c r="A24" s="11">
        <v>22</v>
      </c>
      <c r="B24" s="9" t="s">
        <v>71</v>
      </c>
      <c r="C24" s="10" t="s">
        <v>74</v>
      </c>
      <c r="D24" s="10" t="s">
        <v>84</v>
      </c>
      <c r="E24" s="10" t="s">
        <v>85</v>
      </c>
      <c r="F24" s="10" t="s">
        <v>86</v>
      </c>
      <c r="G24" s="10">
        <v>2007</v>
      </c>
      <c r="H24" s="10" t="s">
        <v>73</v>
      </c>
      <c r="I24" s="9" t="s">
        <v>3</v>
      </c>
      <c r="J24" s="13">
        <f>VLOOKUP(I24,[6]GWP!$C$7:$D$24,2,0)</f>
        <v>1774</v>
      </c>
      <c r="K24" s="17">
        <v>12</v>
      </c>
    </row>
    <row r="25" spans="1:11" ht="38.25">
      <c r="A25" s="8">
        <v>23</v>
      </c>
      <c r="B25" s="10" t="s">
        <v>87</v>
      </c>
      <c r="C25" s="10" t="s">
        <v>89</v>
      </c>
      <c r="D25" s="16" t="s">
        <v>140</v>
      </c>
      <c r="E25" s="10" t="s">
        <v>90</v>
      </c>
      <c r="F25" s="16">
        <v>2200274315</v>
      </c>
      <c r="G25" s="16">
        <v>2015</v>
      </c>
      <c r="H25" s="16" t="s">
        <v>91</v>
      </c>
      <c r="I25" s="9" t="s">
        <v>88</v>
      </c>
      <c r="J25" s="13">
        <f>VLOOKUP(I25,[7]GWP!$C$7:$D$24,2,0)</f>
        <v>2088</v>
      </c>
      <c r="K25" s="20">
        <v>15.05</v>
      </c>
    </row>
    <row r="26" spans="1:11" ht="38.25">
      <c r="A26" s="11">
        <v>24</v>
      </c>
      <c r="B26" s="21" t="s">
        <v>97</v>
      </c>
      <c r="C26" s="10" t="s">
        <v>98</v>
      </c>
      <c r="D26" s="10" t="s">
        <v>99</v>
      </c>
      <c r="E26" s="10" t="s">
        <v>99</v>
      </c>
      <c r="F26" s="22" t="s">
        <v>100</v>
      </c>
      <c r="G26" s="22">
        <v>2009</v>
      </c>
      <c r="H26" s="22"/>
      <c r="I26" s="23" t="s">
        <v>164</v>
      </c>
      <c r="J26" s="9" t="s">
        <v>3</v>
      </c>
      <c r="K26" s="24">
        <v>11.2</v>
      </c>
    </row>
    <row r="27" spans="1:11" ht="38.25">
      <c r="A27" s="8">
        <v>25</v>
      </c>
      <c r="B27" s="21" t="s">
        <v>175</v>
      </c>
      <c r="C27" s="10" t="s">
        <v>101</v>
      </c>
      <c r="D27" s="22" t="s">
        <v>165</v>
      </c>
      <c r="E27" s="33" t="s">
        <v>176</v>
      </c>
      <c r="F27" s="34" t="s">
        <v>177</v>
      </c>
      <c r="G27" s="10">
        <v>2021</v>
      </c>
      <c r="H27" s="22" t="s">
        <v>178</v>
      </c>
      <c r="I27" s="23">
        <v>2</v>
      </c>
      <c r="J27" s="9" t="s">
        <v>4</v>
      </c>
      <c r="K27" s="12">
        <f>2*14.5</f>
        <v>29</v>
      </c>
    </row>
    <row r="28" spans="1:11" ht="25.5">
      <c r="A28" s="11">
        <v>26</v>
      </c>
      <c r="B28" s="10" t="s">
        <v>97</v>
      </c>
      <c r="C28" s="10" t="s">
        <v>179</v>
      </c>
      <c r="D28" s="35" t="s">
        <v>180</v>
      </c>
      <c r="E28" s="8" t="s">
        <v>181</v>
      </c>
      <c r="F28" s="36">
        <v>2200204731</v>
      </c>
      <c r="G28" s="9">
        <v>2012</v>
      </c>
      <c r="H28" s="35">
        <v>9</v>
      </c>
      <c r="I28" s="37" t="s">
        <v>164</v>
      </c>
      <c r="J28" s="9" t="s">
        <v>4</v>
      </c>
      <c r="K28" s="15">
        <v>2.7</v>
      </c>
    </row>
    <row r="29" spans="1:11">
      <c r="A29" s="8">
        <v>27</v>
      </c>
      <c r="B29" s="9" t="s">
        <v>102</v>
      </c>
      <c r="C29" s="9" t="s">
        <v>103</v>
      </c>
      <c r="D29" s="9" t="s">
        <v>53</v>
      </c>
      <c r="E29" s="9" t="s">
        <v>104</v>
      </c>
      <c r="F29" s="9" t="s">
        <v>105</v>
      </c>
      <c r="G29" s="9">
        <v>2012</v>
      </c>
      <c r="H29" s="19" t="s">
        <v>34</v>
      </c>
      <c r="I29" s="9" t="s">
        <v>4</v>
      </c>
      <c r="J29" s="13">
        <f>VLOOKUP(I29,[8]GWP!$C$7:$D$24,2,0)</f>
        <v>2088</v>
      </c>
      <c r="K29" s="18">
        <v>20.3</v>
      </c>
    </row>
    <row r="30" spans="1:11">
      <c r="A30" s="11">
        <v>28</v>
      </c>
      <c r="B30" s="9" t="s">
        <v>102</v>
      </c>
      <c r="C30" s="9" t="s">
        <v>103</v>
      </c>
      <c r="D30" s="9" t="s">
        <v>53</v>
      </c>
      <c r="E30" s="9" t="s">
        <v>104</v>
      </c>
      <c r="F30" s="9" t="s">
        <v>106</v>
      </c>
      <c r="G30" s="9">
        <v>2012</v>
      </c>
      <c r="H30" s="16" t="s">
        <v>34</v>
      </c>
      <c r="I30" s="9" t="s">
        <v>4</v>
      </c>
      <c r="J30" s="13">
        <f>VLOOKUP(I30,[8]GWP!$C$7:$D$24,2,0)</f>
        <v>2088</v>
      </c>
      <c r="K30" s="17">
        <v>20.3</v>
      </c>
    </row>
    <row r="31" spans="1:11">
      <c r="A31" s="8">
        <v>29</v>
      </c>
      <c r="B31" s="9" t="s">
        <v>102</v>
      </c>
      <c r="C31" s="9" t="s">
        <v>103</v>
      </c>
      <c r="D31" s="9" t="s">
        <v>53</v>
      </c>
      <c r="E31" s="9" t="s">
        <v>104</v>
      </c>
      <c r="F31" s="9" t="s">
        <v>107</v>
      </c>
      <c r="G31" s="9">
        <v>2012</v>
      </c>
      <c r="H31" s="16" t="s">
        <v>34</v>
      </c>
      <c r="I31" s="9" t="s">
        <v>4</v>
      </c>
      <c r="J31" s="13">
        <f>VLOOKUP(I31,[8]GWP!$C$7:$D$24,2,0)</f>
        <v>2088</v>
      </c>
      <c r="K31" s="17">
        <v>20.3</v>
      </c>
    </row>
    <row r="32" spans="1:11">
      <c r="A32" s="11">
        <v>30</v>
      </c>
      <c r="B32" s="9" t="s">
        <v>102</v>
      </c>
      <c r="C32" s="9" t="s">
        <v>103</v>
      </c>
      <c r="D32" s="9" t="s">
        <v>53</v>
      </c>
      <c r="E32" s="9" t="s">
        <v>104</v>
      </c>
      <c r="F32" s="9" t="s">
        <v>108</v>
      </c>
      <c r="G32" s="9">
        <v>2012</v>
      </c>
      <c r="H32" s="16" t="s">
        <v>34</v>
      </c>
      <c r="I32" s="9" t="s">
        <v>4</v>
      </c>
      <c r="J32" s="13">
        <f>VLOOKUP(I32,[8]GWP!$C$7:$D$24,2,0)</f>
        <v>2088</v>
      </c>
      <c r="K32" s="17">
        <v>20.3</v>
      </c>
    </row>
    <row r="33" spans="1:11" ht="25.5">
      <c r="A33" s="8">
        <v>31</v>
      </c>
      <c r="B33" s="9" t="s">
        <v>109</v>
      </c>
      <c r="C33" s="10" t="s">
        <v>110</v>
      </c>
      <c r="D33" s="16" t="s">
        <v>111</v>
      </c>
      <c r="E33" s="16" t="s">
        <v>112</v>
      </c>
      <c r="F33" s="16" t="s">
        <v>113</v>
      </c>
      <c r="G33" s="16">
        <v>2007</v>
      </c>
      <c r="H33" s="16">
        <v>53</v>
      </c>
      <c r="I33" s="9" t="s">
        <v>3</v>
      </c>
      <c r="J33" s="13">
        <f>VLOOKUP(I33,[9]GWP!$C$7:$D$24,2,0)</f>
        <v>1774</v>
      </c>
      <c r="K33" s="17">
        <v>22</v>
      </c>
    </row>
    <row r="34" spans="1:11" ht="26.25" thickBot="1">
      <c r="A34" s="11">
        <v>32</v>
      </c>
      <c r="B34" s="9" t="s">
        <v>114</v>
      </c>
      <c r="C34" s="9" t="s">
        <v>115</v>
      </c>
      <c r="D34" s="19" t="s">
        <v>116</v>
      </c>
      <c r="E34" s="19" t="s">
        <v>117</v>
      </c>
      <c r="F34" s="25" t="s">
        <v>118</v>
      </c>
      <c r="G34" s="19">
        <v>2011</v>
      </c>
      <c r="H34" s="19">
        <v>32</v>
      </c>
      <c r="I34" s="9" t="s">
        <v>4</v>
      </c>
      <c r="J34" s="13">
        <f>VLOOKUP(I34,[10]GWP!$C$7:$D$24,2,0)</f>
        <v>2088</v>
      </c>
      <c r="K34" s="18">
        <v>7.96</v>
      </c>
    </row>
    <row r="35" spans="1:11" ht="26.25" customHeight="1" thickBot="1">
      <c r="A35" s="8">
        <v>33</v>
      </c>
      <c r="B35" s="25" t="s">
        <v>114</v>
      </c>
      <c r="C35" s="25" t="s">
        <v>119</v>
      </c>
      <c r="D35" s="25" t="s">
        <v>152</v>
      </c>
      <c r="E35" s="25" t="s">
        <v>153</v>
      </c>
      <c r="F35" s="25" t="s">
        <v>154</v>
      </c>
      <c r="G35" s="25">
        <v>2020</v>
      </c>
      <c r="H35" s="25">
        <v>80</v>
      </c>
      <c r="I35" s="25">
        <v>0</v>
      </c>
      <c r="J35" s="25" t="s">
        <v>4</v>
      </c>
      <c r="K35" s="25">
        <v>11.3</v>
      </c>
    </row>
    <row r="36" spans="1:11" ht="25.5">
      <c r="A36" s="11">
        <v>34</v>
      </c>
      <c r="B36" s="19" t="s">
        <v>120</v>
      </c>
      <c r="C36" s="26" t="s">
        <v>121</v>
      </c>
      <c r="D36" s="16" t="s">
        <v>122</v>
      </c>
      <c r="E36" s="16" t="s">
        <v>123</v>
      </c>
      <c r="F36" s="26" t="s">
        <v>124</v>
      </c>
      <c r="G36" s="16" t="s">
        <v>34</v>
      </c>
      <c r="H36" s="16">
        <v>32.1</v>
      </c>
      <c r="I36" s="9" t="s">
        <v>3</v>
      </c>
      <c r="J36" s="13">
        <f>VLOOKUP(I36,[11]GWP!$C$7:$D$24,2,0)</f>
        <v>1774</v>
      </c>
      <c r="K36" s="17" t="s">
        <v>34</v>
      </c>
    </row>
    <row r="37" spans="1:11">
      <c r="A37" s="8">
        <v>35</v>
      </c>
      <c r="B37" s="9" t="s">
        <v>16</v>
      </c>
      <c r="C37" s="9" t="s">
        <v>125</v>
      </c>
      <c r="D37" s="10" t="s">
        <v>17</v>
      </c>
      <c r="E37" s="9" t="s">
        <v>18</v>
      </c>
      <c r="F37" s="9" t="s">
        <v>19</v>
      </c>
      <c r="G37" s="9">
        <v>2011</v>
      </c>
      <c r="H37" s="27">
        <v>32</v>
      </c>
      <c r="I37" s="9" t="s">
        <v>3</v>
      </c>
      <c r="J37" s="11">
        <f>VLOOKUP(I37,[12]GWP!$C$7:$D$24,2,0)</f>
        <v>1774</v>
      </c>
      <c r="K37" s="27">
        <v>6.4</v>
      </c>
    </row>
    <row r="38" spans="1:11">
      <c r="A38" s="11">
        <v>36</v>
      </c>
      <c r="B38" s="10" t="s">
        <v>16</v>
      </c>
      <c r="C38" s="10" t="s">
        <v>126</v>
      </c>
      <c r="D38" s="10" t="s">
        <v>20</v>
      </c>
      <c r="E38" s="10" t="s">
        <v>21</v>
      </c>
      <c r="F38" s="10" t="s">
        <v>22</v>
      </c>
      <c r="G38" s="10">
        <v>2017</v>
      </c>
      <c r="H38" s="28">
        <v>72</v>
      </c>
      <c r="I38" s="9" t="s">
        <v>4</v>
      </c>
      <c r="J38" s="11">
        <f>VLOOKUP(I38,[12]GWP!$C$7:$D$24,2,0)</f>
        <v>2088</v>
      </c>
      <c r="K38" s="28">
        <v>8</v>
      </c>
    </row>
    <row r="39" spans="1:11">
      <c r="A39" s="8">
        <v>37</v>
      </c>
      <c r="B39" s="10" t="s">
        <v>16</v>
      </c>
      <c r="C39" s="10" t="s">
        <v>171</v>
      </c>
      <c r="D39" s="10" t="s">
        <v>172</v>
      </c>
      <c r="E39" s="10" t="s">
        <v>173</v>
      </c>
      <c r="F39" s="10" t="s">
        <v>174</v>
      </c>
      <c r="G39" s="10">
        <v>2007</v>
      </c>
      <c r="H39" s="10">
        <v>40.6</v>
      </c>
      <c r="I39" s="10" t="s">
        <v>164</v>
      </c>
      <c r="J39" s="10" t="s">
        <v>3</v>
      </c>
      <c r="K39" s="10">
        <v>13</v>
      </c>
    </row>
    <row r="40" spans="1:11" ht="25.5">
      <c r="A40" s="11">
        <v>38</v>
      </c>
      <c r="B40" s="9" t="s">
        <v>27</v>
      </c>
      <c r="C40" s="9" t="s">
        <v>28</v>
      </c>
      <c r="D40" s="9" t="s">
        <v>29</v>
      </c>
      <c r="E40" s="9" t="s">
        <v>30</v>
      </c>
      <c r="F40" s="9" t="s">
        <v>31</v>
      </c>
      <c r="G40" s="9">
        <v>2013</v>
      </c>
      <c r="H40" s="9">
        <v>99.4</v>
      </c>
      <c r="I40" s="9" t="s">
        <v>4</v>
      </c>
      <c r="J40" s="13">
        <f>VLOOKUP(I40,[13]GWP!$C$7:$D$24,2,0)</f>
        <v>2088</v>
      </c>
      <c r="K40" s="18">
        <v>17.5</v>
      </c>
    </row>
    <row r="41" spans="1:11" ht="25.5">
      <c r="A41" s="8">
        <v>39</v>
      </c>
      <c r="B41" s="9" t="s">
        <v>27</v>
      </c>
      <c r="C41" s="9" t="s">
        <v>28</v>
      </c>
      <c r="D41" s="9" t="s">
        <v>17</v>
      </c>
      <c r="E41" s="9" t="s">
        <v>30</v>
      </c>
      <c r="F41" s="9" t="s">
        <v>33</v>
      </c>
      <c r="G41" s="9">
        <v>2013</v>
      </c>
      <c r="H41" s="9">
        <v>99.4</v>
      </c>
      <c r="I41" s="9" t="s">
        <v>4</v>
      </c>
      <c r="J41" s="13">
        <f>VLOOKUP(I41,[13]GWP!$C$7:$D$24,2,0)</f>
        <v>2088</v>
      </c>
      <c r="K41" s="18">
        <v>17.5</v>
      </c>
    </row>
    <row r="42" spans="1:11" ht="25.5">
      <c r="A42" s="11">
        <v>40</v>
      </c>
      <c r="B42" s="10" t="s">
        <v>92</v>
      </c>
      <c r="C42" s="10" t="s">
        <v>93</v>
      </c>
      <c r="D42" s="10" t="s">
        <v>17</v>
      </c>
      <c r="E42" s="16" t="s">
        <v>94</v>
      </c>
      <c r="F42" s="16" t="s">
        <v>95</v>
      </c>
      <c r="G42" s="10">
        <v>2012</v>
      </c>
      <c r="H42" s="16" t="s">
        <v>34</v>
      </c>
      <c r="I42" s="9" t="s">
        <v>4</v>
      </c>
      <c r="J42" s="13">
        <f>VLOOKUP(I42,[14]GWP!$C$7:$D$24,2,0)</f>
        <v>2088</v>
      </c>
      <c r="K42" s="28">
        <v>20.5</v>
      </c>
    </row>
    <row r="43" spans="1:11" ht="12.75" customHeight="1">
      <c r="A43" s="8">
        <v>41</v>
      </c>
      <c r="B43" s="10" t="s">
        <v>92</v>
      </c>
      <c r="C43" s="10" t="s">
        <v>93</v>
      </c>
      <c r="D43" s="10" t="s">
        <v>17</v>
      </c>
      <c r="E43" s="16" t="s">
        <v>94</v>
      </c>
      <c r="F43" s="16" t="s">
        <v>96</v>
      </c>
      <c r="G43" s="10">
        <v>2012</v>
      </c>
      <c r="H43" s="16" t="s">
        <v>34</v>
      </c>
      <c r="I43" s="9" t="s">
        <v>4</v>
      </c>
      <c r="J43" s="13">
        <f>VLOOKUP(I43,[14]GWP!$C$7:$D$24,2,0)</f>
        <v>2088</v>
      </c>
      <c r="K43" s="28">
        <v>20.5</v>
      </c>
    </row>
    <row r="44" spans="1:11" ht="12.75" customHeight="1">
      <c r="A44" s="11">
        <v>42</v>
      </c>
      <c r="B44" s="10" t="s">
        <v>92</v>
      </c>
      <c r="C44" s="10" t="s">
        <v>93</v>
      </c>
      <c r="D44" s="10" t="s">
        <v>17</v>
      </c>
      <c r="E44" s="38" t="s">
        <v>163</v>
      </c>
      <c r="F44" s="39">
        <v>2317</v>
      </c>
      <c r="G44" s="10">
        <v>2021</v>
      </c>
      <c r="H44" s="16"/>
      <c r="I44" s="9" t="s">
        <v>164</v>
      </c>
      <c r="J44" s="9" t="s">
        <v>4</v>
      </c>
      <c r="K44" s="12">
        <v>7</v>
      </c>
    </row>
    <row r="45" spans="1:11" ht="12.75" customHeight="1">
      <c r="A45" s="8">
        <v>43</v>
      </c>
      <c r="B45" s="49" t="s">
        <v>92</v>
      </c>
      <c r="C45" s="49" t="s">
        <v>93</v>
      </c>
      <c r="D45" s="49" t="s">
        <v>165</v>
      </c>
      <c r="E45" s="38" t="s">
        <v>166</v>
      </c>
      <c r="F45" s="38" t="s">
        <v>167</v>
      </c>
      <c r="G45" s="10">
        <v>2021</v>
      </c>
      <c r="H45" s="16"/>
      <c r="I45" s="9" t="s">
        <v>164</v>
      </c>
      <c r="J45" s="9" t="s">
        <v>4</v>
      </c>
      <c r="K45" s="28">
        <v>14.5</v>
      </c>
    </row>
    <row r="46" spans="1:11" ht="12.75" customHeight="1">
      <c r="A46" s="11">
        <v>44</v>
      </c>
      <c r="B46" s="50"/>
      <c r="C46" s="50"/>
      <c r="D46" s="50"/>
      <c r="E46" s="38" t="s">
        <v>166</v>
      </c>
      <c r="F46" s="38" t="s">
        <v>168</v>
      </c>
      <c r="G46" s="10">
        <v>2021</v>
      </c>
      <c r="H46" s="16"/>
      <c r="I46" s="9" t="s">
        <v>164</v>
      </c>
      <c r="J46" s="9" t="s">
        <v>4</v>
      </c>
      <c r="K46" s="28">
        <v>14.5</v>
      </c>
    </row>
    <row r="47" spans="1:11" ht="12.75" customHeight="1">
      <c r="A47" s="8">
        <v>45</v>
      </c>
      <c r="B47" s="49" t="s">
        <v>92</v>
      </c>
      <c r="C47" s="49" t="s">
        <v>93</v>
      </c>
      <c r="D47" s="49" t="s">
        <v>165</v>
      </c>
      <c r="E47" s="38" t="s">
        <v>166</v>
      </c>
      <c r="F47" s="38" t="s">
        <v>169</v>
      </c>
      <c r="G47" s="10">
        <v>2021</v>
      </c>
      <c r="H47" s="16"/>
      <c r="I47" s="9" t="s">
        <v>164</v>
      </c>
      <c r="J47" s="9" t="s">
        <v>4</v>
      </c>
      <c r="K47" s="28">
        <v>14.5</v>
      </c>
    </row>
    <row r="48" spans="1:11" ht="12.75" customHeight="1">
      <c r="A48" s="11">
        <v>46</v>
      </c>
      <c r="B48" s="50"/>
      <c r="C48" s="50"/>
      <c r="D48" s="50"/>
      <c r="E48" s="38" t="s">
        <v>166</v>
      </c>
      <c r="F48" s="38" t="s">
        <v>170</v>
      </c>
      <c r="G48" s="10">
        <v>2021</v>
      </c>
      <c r="H48" s="16"/>
      <c r="I48" s="9" t="s">
        <v>164</v>
      </c>
      <c r="J48" s="9" t="s">
        <v>4</v>
      </c>
      <c r="K48" s="28">
        <v>14.5</v>
      </c>
    </row>
    <row r="49" spans="1:11" ht="12.75" customHeight="1">
      <c r="A49" s="8">
        <v>47</v>
      </c>
      <c r="B49" s="9" t="s">
        <v>127</v>
      </c>
      <c r="C49" s="9" t="s">
        <v>128</v>
      </c>
      <c r="D49" s="19" t="s">
        <v>15</v>
      </c>
      <c r="E49" s="16" t="s">
        <v>129</v>
      </c>
      <c r="F49" s="16" t="s">
        <v>130</v>
      </c>
      <c r="G49" s="19">
        <v>2014</v>
      </c>
      <c r="H49" s="16">
        <v>40</v>
      </c>
      <c r="I49" s="9" t="s">
        <v>4</v>
      </c>
      <c r="J49" s="13">
        <f>VLOOKUP(I49,[15]GWP!$C$7:$D$24,2,0)</f>
        <v>2088</v>
      </c>
      <c r="K49" s="17">
        <v>11.5</v>
      </c>
    </row>
    <row r="50" spans="1:11" ht="12.75" customHeight="1">
      <c r="A50" s="11">
        <v>48</v>
      </c>
      <c r="B50" s="9" t="s">
        <v>127</v>
      </c>
      <c r="C50" s="9" t="s">
        <v>128</v>
      </c>
      <c r="D50" s="19" t="s">
        <v>15</v>
      </c>
      <c r="E50" s="16" t="s">
        <v>131</v>
      </c>
      <c r="F50" s="16" t="s">
        <v>132</v>
      </c>
      <c r="G50" s="19">
        <v>2014</v>
      </c>
      <c r="H50" s="16">
        <v>13.4</v>
      </c>
      <c r="I50" s="9" t="s">
        <v>4</v>
      </c>
      <c r="J50" s="13">
        <f>VLOOKUP(I50,[15]GWP!$C$7:$D$24,2,0)</f>
        <v>2088</v>
      </c>
      <c r="K50" s="17">
        <v>5</v>
      </c>
    </row>
    <row r="51" spans="1:11" ht="25.5">
      <c r="A51" s="8">
        <v>49</v>
      </c>
      <c r="B51" s="9" t="s">
        <v>127</v>
      </c>
      <c r="C51" s="9" t="s">
        <v>128</v>
      </c>
      <c r="D51" s="19" t="s">
        <v>15</v>
      </c>
      <c r="E51" s="16" t="s">
        <v>133</v>
      </c>
      <c r="F51" s="16" t="s">
        <v>134</v>
      </c>
      <c r="G51" s="19">
        <v>2014</v>
      </c>
      <c r="H51" s="16">
        <v>28</v>
      </c>
      <c r="I51" s="9" t="s">
        <v>4</v>
      </c>
      <c r="J51" s="13">
        <f>VLOOKUP(I51,[15]GWP!$C$7:$D$24,2,0)</f>
        <v>2088</v>
      </c>
      <c r="K51" s="17">
        <v>8</v>
      </c>
    </row>
    <row r="52" spans="1:11" ht="25.5">
      <c r="A52" s="11">
        <v>50</v>
      </c>
      <c r="B52" s="9" t="s">
        <v>127</v>
      </c>
      <c r="C52" s="9" t="s">
        <v>128</v>
      </c>
      <c r="D52" s="19" t="s">
        <v>15</v>
      </c>
      <c r="E52" s="16" t="s">
        <v>133</v>
      </c>
      <c r="F52" s="16" t="s">
        <v>135</v>
      </c>
      <c r="G52" s="19">
        <v>2014</v>
      </c>
      <c r="H52" s="16">
        <v>28</v>
      </c>
      <c r="I52" s="9" t="s">
        <v>4</v>
      </c>
      <c r="J52" s="13">
        <f>VLOOKUP(I52,[15]GWP!$C$7:$D$24,2,0)</f>
        <v>2088</v>
      </c>
      <c r="K52" s="17">
        <v>8</v>
      </c>
    </row>
    <row r="53" spans="1:11" ht="13.5" customHeight="1">
      <c r="A53" s="8">
        <v>51</v>
      </c>
      <c r="B53" s="29" t="s">
        <v>136</v>
      </c>
      <c r="C53" s="29" t="s">
        <v>32</v>
      </c>
      <c r="D53" s="29" t="s">
        <v>137</v>
      </c>
      <c r="E53" s="29" t="s">
        <v>138</v>
      </c>
      <c r="F53" s="29" t="s">
        <v>139</v>
      </c>
      <c r="G53" s="29">
        <v>2011</v>
      </c>
      <c r="H53" s="29">
        <v>32</v>
      </c>
      <c r="I53" s="30" t="s">
        <v>4</v>
      </c>
      <c r="J53" s="31">
        <f>VLOOKUP(I53,[15]GWP!$C$7:$D$24,2,0)</f>
        <v>2088</v>
      </c>
      <c r="K53" s="29" t="s">
        <v>14</v>
      </c>
    </row>
    <row r="54" spans="1:11">
      <c r="A54" s="11">
        <v>52</v>
      </c>
      <c r="B54" s="40" t="s">
        <v>141</v>
      </c>
      <c r="C54" s="40" t="s">
        <v>142</v>
      </c>
      <c r="D54" s="41" t="s">
        <v>143</v>
      </c>
      <c r="E54" s="41" t="s">
        <v>144</v>
      </c>
      <c r="F54" s="41">
        <v>2200381106</v>
      </c>
      <c r="G54" s="41">
        <v>2022</v>
      </c>
      <c r="H54" s="41">
        <v>8</v>
      </c>
      <c r="I54" s="32" t="s">
        <v>4</v>
      </c>
      <c r="J54" s="40">
        <v>2088</v>
      </c>
      <c r="K54" s="40">
        <v>2.35</v>
      </c>
    </row>
    <row r="55" spans="1:11">
      <c r="A55" s="8">
        <v>53</v>
      </c>
      <c r="B55" s="40" t="s">
        <v>16</v>
      </c>
      <c r="C55" s="40" t="s">
        <v>145</v>
      </c>
      <c r="D55" s="41" t="s">
        <v>17</v>
      </c>
      <c r="E55" s="41" t="s">
        <v>146</v>
      </c>
      <c r="F55" s="41" t="s">
        <v>147</v>
      </c>
      <c r="G55" s="41">
        <v>2012</v>
      </c>
      <c r="H55" s="41">
        <v>3.7</v>
      </c>
      <c r="I55" s="40" t="s">
        <v>3</v>
      </c>
      <c r="J55" s="40">
        <v>1774</v>
      </c>
      <c r="K55" s="40">
        <v>1.8</v>
      </c>
    </row>
    <row r="56" spans="1:11" ht="25.5">
      <c r="A56" s="11">
        <v>54</v>
      </c>
      <c r="B56" s="40" t="s">
        <v>148</v>
      </c>
      <c r="C56" s="40" t="s">
        <v>149</v>
      </c>
      <c r="D56" s="41" t="s">
        <v>150</v>
      </c>
      <c r="E56" s="41" t="s">
        <v>151</v>
      </c>
      <c r="F56" s="41">
        <v>2200368603</v>
      </c>
      <c r="G56" s="41">
        <v>2021</v>
      </c>
      <c r="H56" s="41">
        <v>14</v>
      </c>
      <c r="I56" s="40" t="s">
        <v>4</v>
      </c>
      <c r="J56" s="40">
        <v>2088</v>
      </c>
      <c r="K56" s="40">
        <v>5.3</v>
      </c>
    </row>
  </sheetData>
  <sheetProtection formatCells="0" formatColumns="0" formatRows="0" insertColumns="0" insertRows="0" insertHyperlinks="0" sort="0" autoFilter="0" pivotTables="0"/>
  <autoFilter ref="A2:K52" xr:uid="{00000000-0009-0000-0000-000000000000}"/>
  <mergeCells count="12">
    <mergeCell ref="B45:B46"/>
    <mergeCell ref="C45:C46"/>
    <mergeCell ref="D45:D46"/>
    <mergeCell ref="B47:B48"/>
    <mergeCell ref="C47:C48"/>
    <mergeCell ref="D47:D48"/>
    <mergeCell ref="J1:J2"/>
    <mergeCell ref="A1:A2"/>
    <mergeCell ref="B1:B2"/>
    <mergeCell ref="C1:C2"/>
    <mergeCell ref="D1:H1"/>
    <mergeCell ref="I1:I2"/>
  </mergeCells>
  <dataValidations disablePrompts="1" count="1">
    <dataValidation type="list" allowBlank="1" showInputMessage="1" showErrorMessage="1" sqref="J8 I4:I5 J26" xr:uid="{00000000-0002-0000-0000-000000000000}">
      <formula1>#REF!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9" scale="91" fitToHeight="0" orientation="landscape" r:id="rId1"/>
  <headerFooter>
    <oddHeader xml:space="preserve">&amp;L&amp;"Czcionka tekstu podstawowego,Pogrubiony"Zał. nr 5 - Zestawienie urządzeń chłodniczych:
Część II – Serwisowanie urządzeń chłodniczych w ORLEN S.A. Oddział Upstream Polska w Sanoku &amp;"Czcionka tekstu podstawowego,Standardowy"
</oddHeader>
    <oddFooter>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4">
        <x14:dataValidation type="list" allowBlank="1" showInputMessage="1" showErrorMessage="1" xr:uid="{00000000-0002-0000-0000-000001000000}">
          <x14:formula1>
            <xm:f>'W:\Users\wwojtowicz\AppData\Local\Microsoft\Windows\Temporary Internet Files\Content.Outlook\COVIC1B7\[Zestawienie urządzeń f-gazy KGZ Krasne.xlsx]GWP'!#REF!</xm:f>
          </x14:formula1>
          <xm:sqref>I37:I38</xm:sqref>
        </x14:dataValidation>
        <x14:dataValidation type="list" allowBlank="1" showInputMessage="1" showErrorMessage="1" xr:uid="{00000000-0002-0000-0000-000002000000}">
          <x14:formula1>
            <xm:f>'W:\Users\wwojtowicz\AppData\Local\Microsoft\Windows\Temporary Internet Files\Content.Outlook\COVIC1B7\[Kopia Zestawienie urządzeń f-gazy Oddział Sanok (3).xlsx]GWP'!#REF!</xm:f>
          </x14:formula1>
          <xm:sqref>I40:I41</xm:sqref>
        </x14:dataValidation>
        <x14:dataValidation type="list" allowBlank="1" showInputMessage="1" showErrorMessage="1" xr:uid="{00000000-0002-0000-0000-000003000000}">
          <x14:formula1>
            <xm:f>'W:\1Dokumenty\Umowy\Klimatyzatory\Umowa 2018_2019_2020\Zestawienie urządzeń JO\[Rylowa Zestawienie urządzeń f-gazy Oddział Sanok.xlsx]GWP'!#REF!</xm:f>
          </x14:formula1>
          <xm:sqref>I34</xm:sqref>
        </x14:dataValidation>
        <x14:dataValidation type="list" allowBlank="1" showInputMessage="1" showErrorMessage="1" xr:uid="{00000000-0002-0000-0000-000004000000}">
          <x14:formula1>
            <xm:f>'W:\1Dokumenty\Umowy\Klimatyzatory\Umowa 2018_2019_2020\Zestawienie urządzeń JO\[Tuligłowy Zestawienie urządzeń f-gazy Oddział Sanok.xlsx]GWP'!#REF!</xm:f>
          </x14:formula1>
          <xm:sqref>I29:I32</xm:sqref>
        </x14:dataValidation>
        <x14:dataValidation type="list" allowBlank="1" showInputMessage="1" showErrorMessage="1" xr:uid="{00000000-0002-0000-0000-000005000000}">
          <x14:formula1>
            <xm:f>'W:\1Dokumenty\Umowy\Klimatyzatory\Umowa 2018_2019_2020\Zestawienie urządzeń JO\[Hurko Zestawienie urządzeń f-gazy Oddział Sanok.xlsx]GWP'!#REF!</xm:f>
          </x14:formula1>
          <xm:sqref>I17:I20</xm:sqref>
        </x14:dataValidation>
        <x14:dataValidation type="list" allowBlank="1" showInputMessage="1" showErrorMessage="1" xr:uid="{00000000-0002-0000-0000-000006000000}">
          <x14:formula1>
            <xm:f>'W:\1Dokumenty\Umowy\Klimatyzatory\Umowa 2018_2019_2020\Zestawienie urządzeń JO\[Brzeźnica Zestawienie urządzeń f-gazy Oddział Sanok_PMGB 14062018.xlsx]GWP'!#REF!</xm:f>
          </x14:formula1>
          <xm:sqref>I3</xm:sqref>
        </x14:dataValidation>
        <x14:dataValidation type="list" allowBlank="1" showInputMessage="1" showErrorMessage="1" xr:uid="{00000000-0002-0000-0000-000007000000}">
          <x14:formula1>
            <xm:f>'W:\1Dokumenty\Umowy\Klimatyzatory\Umowa 2018_2019_2020\Zestawienie urządzeń JO\[Zestawienie urządzeń f-gazy Oddział Sanok - KGZ Przemyśl-Zachód.xlsx]GWP'!#REF!</xm:f>
          </x14:formula1>
          <xm:sqref>I11:I14</xm:sqref>
        </x14:dataValidation>
        <x14:dataValidation type="list" allowBlank="1" showInputMessage="1" showErrorMessage="1" xr:uid="{00000000-0002-0000-0000-000008000000}">
          <x14:formula1>
            <xm:f>'W:\1Dokumenty\Umowy\Klimatyzatory\Umowa 2018_2019_2020\Zestawienie urządzeń JO\[Tarnów IIZestawienie urządzeń f-gazy Oddział Sanok.xlsx]GWP'!#REF!</xm:f>
          </x14:formula1>
          <xm:sqref>I15:I16</xm:sqref>
        </x14:dataValidation>
        <x14:dataValidation type="list" allowBlank="1" showInputMessage="1" showErrorMessage="1" xr:uid="{00000000-0002-0000-0000-000009000000}">
          <x14:formula1>
            <xm:f>'W:\1Dokumenty\Umowy\Klimatyzatory\Umowa 2018_2019_2020\Zestawienie urządzeń JO\[Żołynia Zestawienie urządzeń f-gazy Oddział Sanok.xlsx]GWP'!#REF!</xm:f>
          </x14:formula1>
          <xm:sqref>I21:I24</xm:sqref>
        </x14:dataValidation>
        <x14:dataValidation type="list" allowBlank="1" showInputMessage="1" showErrorMessage="1" xr:uid="{00000000-0002-0000-0000-00000A000000}">
          <x14:formula1>
            <xm:f>'W:\1Dokumenty\Umowy\Klimatyzatory\Umowa 2018_2019_2020\Zestawienie urządzeń JO\[Jarosław Zestawienie urządzeń f-gazy Oddział Sanok.xlsx]GWP'!#REF!</xm:f>
          </x14:formula1>
          <xm:sqref>I25</xm:sqref>
        </x14:dataValidation>
        <x14:dataValidation type="list" allowBlank="1" showInputMessage="1" showErrorMessage="1" xr:uid="{00000000-0002-0000-0000-00000B000000}">
          <x14:formula1>
            <xm:f>'W:\1Dokumenty\Umowy\Klimatyzatory\Umowa 2018_2019_2020\Zestawienie urządzeń JO\[Lubaczów Zestawienie urządzeń f-gazy Oddział Sanok.xlsx]GWP'!#REF!</xm:f>
          </x14:formula1>
          <xm:sqref>I33</xm:sqref>
        </x14:dataValidation>
        <x14:dataValidation type="list" allowBlank="1" showInputMessage="1" showErrorMessage="1" xr:uid="{00000000-0002-0000-0000-00000C000000}">
          <x14:formula1>
            <xm:f>'W:\Users\wwojtowicz\AppData\Local\Microsoft\Windows\Temporary Internet Files\Content.Outlook\COVIC1B7\[EA Zestawienie urządzeń f-gazy Oddział Sanok.xlsx]GWP'!#REF!</xm:f>
          </x14:formula1>
          <xm:sqref>I36</xm:sqref>
        </x14:dataValidation>
        <x14:dataValidation type="list" allowBlank="1" showInputMessage="1" showErrorMessage="1" xr:uid="{00000000-0002-0000-0000-00000D000000}">
          <x14:formula1>
            <xm:f>'W:\Users\wwojtowicz\AppData\Local\Microsoft\Windows\Temporary Internet Files\Content.Outlook\COVIC1B7\[Przemyśl Wschód Zestawienie urządzeń f-gazy Oddział Sanok.xlsx]GWP'!#REF!</xm:f>
          </x14:formula1>
          <xm:sqref>I42:I43</xm:sqref>
        </x14:dataValidation>
        <x14:dataValidation type="list" allowBlank="1" showInputMessage="1" showErrorMessage="1" xr:uid="{00000000-0002-0000-0000-00000E000000}">
          <x14:formula1>
            <xm:f>'W:\Users\wwojtowicz\AppData\Local\Microsoft\Windows\Temporary Internet Files\Content.Outlook\COVIC1B7\[Kopia Zestawienie urządzeń f-gazy Oddział Sanok (7).xlsx]GWP'!#REF!</xm:f>
          </x14:formula1>
          <xm:sqref>I49:I54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nr 5</vt:lpstr>
      <vt:lpstr>'Zał. nr 5'!Tytuły_wydruku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aveECO</dc:creator>
  <cp:lastModifiedBy>Morawiec Małgorzata</cp:lastModifiedBy>
  <cp:lastPrinted>2021-03-11T07:34:29Z</cp:lastPrinted>
  <dcterms:created xsi:type="dcterms:W3CDTF">2016-02-19T10:38:10Z</dcterms:created>
  <dcterms:modified xsi:type="dcterms:W3CDTF">2026-04-16T08:04:43Z</dcterms:modified>
</cp:coreProperties>
</file>